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hclau\Dropbox\IS421\Lecture\Week 4 Knapsack\code\"/>
    </mc:Choice>
  </mc:AlternateContent>
  <bookViews>
    <workbookView xWindow="0" yWindow="0" windowWidth="10605" windowHeight="6458" tabRatio="500"/>
  </bookViews>
  <sheets>
    <sheet name="Answer Report 1" sheetId="2" r:id="rId1"/>
    <sheet name="Sheet1" sheetId="1" r:id="rId2"/>
  </sheets>
  <definedNames>
    <definedName name="constraintcoeffs">Sheet1!$D$2:$D$13</definedName>
    <definedName name="dvars">Sheet1!$B$2:$B$13</definedName>
    <definedName name="lhsvalue">Sheet1!$D$16</definedName>
    <definedName name="objectivecoeffs">Sheet1!$C$2:$C$13</definedName>
    <definedName name="objectivevalue">Sheet1!$C$15</definedName>
    <definedName name="rhsvalue">Sheet1!$D$18</definedName>
    <definedName name="solver_adj" localSheetId="1" hidden="1">Sheet1!$B$2:$B$13</definedName>
    <definedName name="solver_cvg" localSheetId="1" hidden="1">0.0001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2147483647</definedName>
    <definedName name="solver_lhs1" localSheetId="1" hidden="1">Sheet1!$B$2:$B$13</definedName>
    <definedName name="solver_lhs2" localSheetId="1" hidden="1">Sheet1!$D$16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2</definedName>
    <definedName name="solver_nwt" localSheetId="1" hidden="1">1</definedName>
    <definedName name="solver_opt" localSheetId="1" hidden="1">Sheet1!$C$15</definedName>
    <definedName name="solver_pre" localSheetId="1" hidden="1">0.000001</definedName>
    <definedName name="solver_rbv" localSheetId="1" hidden="1">1</definedName>
    <definedName name="solver_rel1" localSheetId="1" hidden="1">5</definedName>
    <definedName name="solver_rel2" localSheetId="1" hidden="1">1</definedName>
    <definedName name="solver_rhs1" localSheetId="1" hidden="1">binary</definedName>
    <definedName name="solver_rhs2" localSheetId="1" hidden="1">rhsvalue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" i="1" l="1"/>
  <c r="D16" i="1"/>
</calcChain>
</file>

<file path=xl/sharedStrings.xml><?xml version="1.0" encoding="utf-8"?>
<sst xmlns="http://schemas.openxmlformats.org/spreadsheetml/2006/main" count="97" uniqueCount="65">
  <si>
    <t>Decision Variables</t>
  </si>
  <si>
    <t>Objective Coeffs.</t>
  </si>
  <si>
    <t>Objective Value:</t>
  </si>
  <si>
    <t>LHS Value:</t>
  </si>
  <si>
    <t>RHS Value:</t>
  </si>
  <si>
    <t>&lt;=</t>
  </si>
  <si>
    <t>Name</t>
  </si>
  <si>
    <t>objectivevalue</t>
  </si>
  <si>
    <t>lhsvalue</t>
  </si>
  <si>
    <t>Range</t>
  </si>
  <si>
    <t>dvars</t>
  </si>
  <si>
    <t>constraintcoeffs</t>
  </si>
  <si>
    <t>=Sheet1!$D$2:$D$13</t>
  </si>
  <si>
    <t>=Sheet1!$B$2:$B$13</t>
  </si>
  <si>
    <t>=Sheet1!$D$16</t>
  </si>
  <si>
    <t>objectivecoeffs</t>
  </si>
  <si>
    <t>=Sheet1!$C$2:$C$13</t>
  </si>
  <si>
    <t>=Sheet1!$C$15</t>
  </si>
  <si>
    <t>rhsvalue</t>
  </si>
  <si>
    <t>=Sheet1!$D$18</t>
  </si>
  <si>
    <t>Constraint Coeffs.</t>
  </si>
  <si>
    <t>Model Source:</t>
  </si>
  <si>
    <t>"Application of the Knapsack Model for Budgeting" by Samuel Eilon,</t>
  </si>
  <si>
    <t>OMEGA International Journal of Management Science, Vol. 15,</t>
  </si>
  <si>
    <t>No. 6, pp. 489-494, 1987.</t>
  </si>
  <si>
    <t>Microsoft Excel 15.0 Answer Report</t>
  </si>
  <si>
    <t>Worksheet: [Eilon_Omega_1987.xlsx]Sheet1</t>
  </si>
  <si>
    <t>Report Created: 30/1/2015 1:39:16 PM</t>
  </si>
  <si>
    <t>Result: Solver found an integer solution within tolerance.  All Constraints are satisfied.</t>
  </si>
  <si>
    <t>Solver Engine</t>
  </si>
  <si>
    <t>Engine: Simplex LP</t>
  </si>
  <si>
    <t>Solution Time: 0.016 Seconds.</t>
  </si>
  <si>
    <t>Iterations: 2 Subproblems: 6</t>
  </si>
  <si>
    <t>Solver Options</t>
  </si>
  <si>
    <t>Max Time Unlimited,  Iterations Unlimited, Precision 0.000001, Use Automatic Scaling</t>
  </si>
  <si>
    <t>Max Subproblems Unlimited, Max Integer Sols Unlimited, Integer Tolerance 1%, Assume NonNegative</t>
  </si>
  <si>
    <t>Objective Cell (Max)</t>
  </si>
  <si>
    <t>Cell</t>
  </si>
  <si>
    <t>Original Value</t>
  </si>
  <si>
    <t>Final Value</t>
  </si>
  <si>
    <t>Variable Cells</t>
  </si>
  <si>
    <t>Integer</t>
  </si>
  <si>
    <t>Constraints</t>
  </si>
  <si>
    <t>Cell Value</t>
  </si>
  <si>
    <t>Formula</t>
  </si>
  <si>
    <t>Status</t>
  </si>
  <si>
    <t>Slack</t>
  </si>
  <si>
    <t>$C$15</t>
  </si>
  <si>
    <t>$B$2</t>
  </si>
  <si>
    <t>$B$3</t>
  </si>
  <si>
    <t>$B$4</t>
  </si>
  <si>
    <t>$B$5</t>
  </si>
  <si>
    <t>$B$6</t>
  </si>
  <si>
    <t>$B$7</t>
  </si>
  <si>
    <t>$B$8</t>
  </si>
  <si>
    <t>$B$9</t>
  </si>
  <si>
    <t>$B$10</t>
  </si>
  <si>
    <t>$B$11</t>
  </si>
  <si>
    <t>$B$12</t>
  </si>
  <si>
    <t>$B$13</t>
  </si>
  <si>
    <t>$D$16</t>
  </si>
  <si>
    <t>$D$16&lt;=$D$18</t>
  </si>
  <si>
    <t>Binding</t>
  </si>
  <si>
    <t>$B$2:$B$13=Binary</t>
  </si>
  <si>
    <t>Binary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</si>
</sst>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quotePrefix="1" applyAlignment="1">
      <alignment horizontal="right"/>
    </xf>
    <xf numFmtId="0" fontId="3" fillId="0" borderId="0" xfId="0" applyFont="1"/>
    <xf numFmtId="0" fontId="4" fillId="0" borderId="0" xfId="0" applyFont="1"/>
    <xf numFmtId="0" fontId="0" fillId="0" borderId="2" xfId="0" applyFill="1" applyBorder="1" applyAlignment="1"/>
    <xf numFmtId="0" fontId="5" fillId="0" borderId="1" xfId="0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2" xfId="0" applyNumberFormat="1" applyFill="1" applyBorder="1" applyAlignment="1"/>
    <xf numFmtId="0" fontId="0" fillId="0" borderId="3" xfId="0" applyNumberFormat="1" applyFill="1" applyBorder="1" applyAlignme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abSelected="1" topLeftCell="A27" workbookViewId="0">
      <selection activeCell="J25" sqref="J25"/>
    </sheetView>
  </sheetViews>
  <sheetFormatPr defaultRowHeight="15.75" x14ac:dyDescent="0.5"/>
  <cols>
    <col min="1" max="1" width="2.0625" customWidth="1"/>
    <col min="2" max="2" width="16.5" customWidth="1"/>
    <col min="3" max="3" width="15.5625" bestFit="1" customWidth="1"/>
    <col min="4" max="4" width="12.4375" bestFit="1" customWidth="1"/>
    <col min="5" max="5" width="13.25" bestFit="1" customWidth="1"/>
    <col min="6" max="6" width="6.75" customWidth="1"/>
    <col min="7" max="7" width="4.875" customWidth="1"/>
  </cols>
  <sheetData>
    <row r="1" spans="1:5" x14ac:dyDescent="0.5">
      <c r="A1" s="3" t="s">
        <v>25</v>
      </c>
    </row>
    <row r="2" spans="1:5" x14ac:dyDescent="0.5">
      <c r="A2" s="3" t="s">
        <v>26</v>
      </c>
    </row>
    <row r="3" spans="1:5" x14ac:dyDescent="0.5">
      <c r="A3" s="3" t="s">
        <v>27</v>
      </c>
    </row>
    <row r="4" spans="1:5" x14ac:dyDescent="0.5">
      <c r="A4" s="3" t="s">
        <v>28</v>
      </c>
    </row>
    <row r="5" spans="1:5" x14ac:dyDescent="0.5">
      <c r="A5" s="3" t="s">
        <v>29</v>
      </c>
    </row>
    <row r="6" spans="1:5" x14ac:dyDescent="0.5">
      <c r="A6" s="3"/>
      <c r="B6" t="s">
        <v>30</v>
      </c>
    </row>
    <row r="7" spans="1:5" x14ac:dyDescent="0.5">
      <c r="A7" s="3"/>
      <c r="B7" t="s">
        <v>31</v>
      </c>
    </row>
    <row r="8" spans="1:5" x14ac:dyDescent="0.5">
      <c r="A8" s="3"/>
      <c r="B8" t="s">
        <v>32</v>
      </c>
    </row>
    <row r="9" spans="1:5" x14ac:dyDescent="0.5">
      <c r="A9" s="3" t="s">
        <v>33</v>
      </c>
    </row>
    <row r="10" spans="1:5" x14ac:dyDescent="0.5">
      <c r="B10" t="s">
        <v>34</v>
      </c>
    </row>
    <row r="11" spans="1:5" x14ac:dyDescent="0.5">
      <c r="B11" t="s">
        <v>35</v>
      </c>
    </row>
    <row r="14" spans="1:5" ht="16.149999999999999" thickBot="1" x14ac:dyDescent="0.55000000000000004">
      <c r="A14" t="s">
        <v>36</v>
      </c>
    </row>
    <row r="15" spans="1:5" ht="16.149999999999999" thickBot="1" x14ac:dyDescent="0.55000000000000004">
      <c r="B15" s="5" t="s">
        <v>37</v>
      </c>
      <c r="C15" s="5" t="s">
        <v>6</v>
      </c>
      <c r="D15" s="5" t="s">
        <v>38</v>
      </c>
      <c r="E15" s="5" t="s">
        <v>39</v>
      </c>
    </row>
    <row r="16" spans="1:5" ht="16.149999999999999" thickBot="1" x14ac:dyDescent="0.55000000000000004">
      <c r="B16" s="4" t="s">
        <v>47</v>
      </c>
      <c r="C16" s="4" t="s">
        <v>7</v>
      </c>
      <c r="D16" s="7">
        <v>12714</v>
      </c>
      <c r="E16" s="7">
        <v>12714</v>
      </c>
    </row>
    <row r="19" spans="1:6" ht="16.149999999999999" thickBot="1" x14ac:dyDescent="0.55000000000000004">
      <c r="A19" t="s">
        <v>40</v>
      </c>
    </row>
    <row r="20" spans="1:6" ht="16.149999999999999" thickBot="1" x14ac:dyDescent="0.55000000000000004">
      <c r="B20" s="5" t="s">
        <v>37</v>
      </c>
      <c r="C20" s="5" t="s">
        <v>6</v>
      </c>
      <c r="D20" s="5" t="s">
        <v>38</v>
      </c>
      <c r="E20" s="5" t="s">
        <v>39</v>
      </c>
      <c r="F20" s="5" t="s">
        <v>41</v>
      </c>
    </row>
    <row r="21" spans="1:6" x14ac:dyDescent="0.5">
      <c r="B21" s="6" t="s">
        <v>48</v>
      </c>
      <c r="C21" s="6" t="s">
        <v>0</v>
      </c>
      <c r="D21" s="8">
        <v>1</v>
      </c>
      <c r="E21" s="8">
        <v>1</v>
      </c>
      <c r="F21" s="6" t="s">
        <v>64</v>
      </c>
    </row>
    <row r="22" spans="1:6" x14ac:dyDescent="0.5">
      <c r="B22" s="6" t="s">
        <v>49</v>
      </c>
      <c r="C22" s="6" t="s">
        <v>0</v>
      </c>
      <c r="D22" s="8">
        <v>1</v>
      </c>
      <c r="E22" s="8">
        <v>1</v>
      </c>
      <c r="F22" s="6" t="s">
        <v>64</v>
      </c>
    </row>
    <row r="23" spans="1:6" x14ac:dyDescent="0.5">
      <c r="B23" s="6" t="s">
        <v>50</v>
      </c>
      <c r="C23" s="6" t="s">
        <v>0</v>
      </c>
      <c r="D23" s="8">
        <v>1</v>
      </c>
      <c r="E23" s="8">
        <v>1</v>
      </c>
      <c r="F23" s="6" t="s">
        <v>64</v>
      </c>
    </row>
    <row r="24" spans="1:6" x14ac:dyDescent="0.5">
      <c r="B24" s="6" t="s">
        <v>51</v>
      </c>
      <c r="C24" s="6" t="s">
        <v>0</v>
      </c>
      <c r="D24" s="8">
        <v>1</v>
      </c>
      <c r="E24" s="8">
        <v>1</v>
      </c>
      <c r="F24" s="6" t="s">
        <v>64</v>
      </c>
    </row>
    <row r="25" spans="1:6" x14ac:dyDescent="0.5">
      <c r="B25" s="6" t="s">
        <v>52</v>
      </c>
      <c r="C25" s="6" t="s">
        <v>0</v>
      </c>
      <c r="D25" s="8">
        <v>0</v>
      </c>
      <c r="E25" s="8">
        <v>0</v>
      </c>
      <c r="F25" s="6" t="s">
        <v>64</v>
      </c>
    </row>
    <row r="26" spans="1:6" x14ac:dyDescent="0.5">
      <c r="B26" s="6" t="s">
        <v>53</v>
      </c>
      <c r="C26" s="6" t="s">
        <v>0</v>
      </c>
      <c r="D26" s="8">
        <v>1</v>
      </c>
      <c r="E26" s="8">
        <v>1</v>
      </c>
      <c r="F26" s="6" t="s">
        <v>64</v>
      </c>
    </row>
    <row r="27" spans="1:6" x14ac:dyDescent="0.5">
      <c r="B27" s="6" t="s">
        <v>54</v>
      </c>
      <c r="C27" s="6" t="s">
        <v>0</v>
      </c>
      <c r="D27" s="8">
        <v>1</v>
      </c>
      <c r="E27" s="8">
        <v>1</v>
      </c>
      <c r="F27" s="6" t="s">
        <v>64</v>
      </c>
    </row>
    <row r="28" spans="1:6" x14ac:dyDescent="0.5">
      <c r="B28" s="6" t="s">
        <v>55</v>
      </c>
      <c r="C28" s="6" t="s">
        <v>0</v>
      </c>
      <c r="D28" s="8">
        <v>0</v>
      </c>
      <c r="E28" s="8">
        <v>0</v>
      </c>
      <c r="F28" s="6" t="s">
        <v>64</v>
      </c>
    </row>
    <row r="29" spans="1:6" x14ac:dyDescent="0.5">
      <c r="B29" s="6" t="s">
        <v>56</v>
      </c>
      <c r="C29" s="6" t="s">
        <v>0</v>
      </c>
      <c r="D29" s="8">
        <v>0</v>
      </c>
      <c r="E29" s="8">
        <v>0</v>
      </c>
      <c r="F29" s="6" t="s">
        <v>64</v>
      </c>
    </row>
    <row r="30" spans="1:6" x14ac:dyDescent="0.5">
      <c r="B30" s="6" t="s">
        <v>57</v>
      </c>
      <c r="C30" s="6" t="s">
        <v>0</v>
      </c>
      <c r="D30" s="8">
        <v>0</v>
      </c>
      <c r="E30" s="8">
        <v>0</v>
      </c>
      <c r="F30" s="6" t="s">
        <v>64</v>
      </c>
    </row>
    <row r="31" spans="1:6" x14ac:dyDescent="0.5">
      <c r="B31" s="6" t="s">
        <v>58</v>
      </c>
      <c r="C31" s="6" t="s">
        <v>0</v>
      </c>
      <c r="D31" s="8">
        <v>0</v>
      </c>
      <c r="E31" s="8">
        <v>0</v>
      </c>
      <c r="F31" s="6" t="s">
        <v>64</v>
      </c>
    </row>
    <row r="32" spans="1:6" ht="16.149999999999999" thickBot="1" x14ac:dyDescent="0.55000000000000004">
      <c r="B32" s="4" t="s">
        <v>59</v>
      </c>
      <c r="C32" s="4" t="s">
        <v>0</v>
      </c>
      <c r="D32" s="7">
        <v>0</v>
      </c>
      <c r="E32" s="7">
        <v>0</v>
      </c>
      <c r="F32" s="4" t="s">
        <v>64</v>
      </c>
    </row>
    <row r="35" spans="1:7" ht="16.149999999999999" thickBot="1" x14ac:dyDescent="0.55000000000000004">
      <c r="A35" t="s">
        <v>42</v>
      </c>
    </row>
    <row r="36" spans="1:7" ht="16.149999999999999" thickBot="1" x14ac:dyDescent="0.55000000000000004">
      <c r="B36" s="5" t="s">
        <v>37</v>
      </c>
      <c r="C36" s="5" t="s">
        <v>6</v>
      </c>
      <c r="D36" s="5" t="s">
        <v>43</v>
      </c>
      <c r="E36" s="5" t="s">
        <v>44</v>
      </c>
      <c r="F36" s="5" t="s">
        <v>45</v>
      </c>
      <c r="G36" s="5" t="s">
        <v>46</v>
      </c>
    </row>
    <row r="37" spans="1:7" x14ac:dyDescent="0.5">
      <c r="B37" s="6" t="s">
        <v>60</v>
      </c>
      <c r="C37" s="6" t="s">
        <v>8</v>
      </c>
      <c r="D37" s="8">
        <v>645</v>
      </c>
      <c r="E37" s="6" t="s">
        <v>61</v>
      </c>
      <c r="F37" s="6" t="s">
        <v>62</v>
      </c>
      <c r="G37" s="6">
        <v>0</v>
      </c>
    </row>
    <row r="38" spans="1:7" ht="16.149999999999999" thickBot="1" x14ac:dyDescent="0.55000000000000004">
      <c r="B38" s="4" t="s">
        <v>63</v>
      </c>
      <c r="C38" s="4"/>
      <c r="D38" s="4"/>
      <c r="E38" s="4"/>
      <c r="F38" s="4"/>
      <c r="G3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I13" sqref="I13"/>
    </sheetView>
  </sheetViews>
  <sheetFormatPr defaultColWidth="11" defaultRowHeight="15.75" x14ac:dyDescent="0.5"/>
  <cols>
    <col min="2" max="3" width="16.1875" customWidth="1"/>
    <col min="4" max="4" width="15.6875" customWidth="1"/>
  </cols>
  <sheetData>
    <row r="1" spans="1:4" x14ac:dyDescent="0.5">
      <c r="B1" s="2" t="s">
        <v>0</v>
      </c>
      <c r="C1" s="2" t="s">
        <v>1</v>
      </c>
      <c r="D1" s="2" t="s">
        <v>20</v>
      </c>
    </row>
    <row r="2" spans="1:4" x14ac:dyDescent="0.5">
      <c r="A2">
        <v>1</v>
      </c>
      <c r="B2">
        <v>1</v>
      </c>
      <c r="C2">
        <v>4113</v>
      </c>
      <c r="D2">
        <v>131</v>
      </c>
    </row>
    <row r="3" spans="1:4" x14ac:dyDescent="0.5">
      <c r="A3">
        <v>2</v>
      </c>
      <c r="B3">
        <v>1</v>
      </c>
      <c r="C3">
        <v>2890</v>
      </c>
      <c r="D3">
        <v>119</v>
      </c>
    </row>
    <row r="4" spans="1:4" x14ac:dyDescent="0.5">
      <c r="A4">
        <v>3</v>
      </c>
      <c r="B4">
        <v>1</v>
      </c>
      <c r="C4">
        <v>577</v>
      </c>
      <c r="D4">
        <v>37</v>
      </c>
    </row>
    <row r="5" spans="1:4" x14ac:dyDescent="0.5">
      <c r="A5">
        <v>4</v>
      </c>
      <c r="B5">
        <v>1</v>
      </c>
      <c r="C5">
        <v>1780</v>
      </c>
      <c r="D5">
        <v>117</v>
      </c>
    </row>
    <row r="6" spans="1:4" x14ac:dyDescent="0.5">
      <c r="A6">
        <v>5</v>
      </c>
      <c r="B6">
        <v>0</v>
      </c>
      <c r="C6">
        <v>2096</v>
      </c>
      <c r="D6">
        <v>140</v>
      </c>
    </row>
    <row r="7" spans="1:4" x14ac:dyDescent="0.5">
      <c r="A7">
        <v>6</v>
      </c>
      <c r="B7">
        <v>1</v>
      </c>
      <c r="C7">
        <v>2184</v>
      </c>
      <c r="D7">
        <v>148</v>
      </c>
    </row>
    <row r="8" spans="1:4" x14ac:dyDescent="0.5">
      <c r="A8">
        <v>7</v>
      </c>
      <c r="B8">
        <v>1</v>
      </c>
      <c r="C8">
        <v>1170</v>
      </c>
      <c r="D8">
        <v>93</v>
      </c>
    </row>
    <row r="9" spans="1:4" x14ac:dyDescent="0.5">
      <c r="A9">
        <v>8</v>
      </c>
      <c r="B9">
        <v>0</v>
      </c>
      <c r="C9">
        <v>780</v>
      </c>
      <c r="D9">
        <v>64</v>
      </c>
    </row>
    <row r="10" spans="1:4" x14ac:dyDescent="0.5">
      <c r="A10">
        <v>9</v>
      </c>
      <c r="B10">
        <v>0</v>
      </c>
      <c r="C10">
        <v>739</v>
      </c>
      <c r="D10">
        <v>78</v>
      </c>
    </row>
    <row r="11" spans="1:4" x14ac:dyDescent="0.5">
      <c r="A11">
        <v>10</v>
      </c>
      <c r="B11">
        <v>0</v>
      </c>
      <c r="C11">
        <v>147</v>
      </c>
      <c r="D11">
        <v>16</v>
      </c>
    </row>
    <row r="12" spans="1:4" x14ac:dyDescent="0.5">
      <c r="A12">
        <v>11</v>
      </c>
      <c r="B12">
        <v>0</v>
      </c>
      <c r="C12">
        <v>136</v>
      </c>
      <c r="D12">
        <v>22</v>
      </c>
    </row>
    <row r="13" spans="1:4" x14ac:dyDescent="0.5">
      <c r="A13">
        <v>12</v>
      </c>
      <c r="B13">
        <v>0</v>
      </c>
      <c r="C13">
        <v>211</v>
      </c>
      <c r="D13">
        <v>58</v>
      </c>
    </row>
    <row r="15" spans="1:4" x14ac:dyDescent="0.5">
      <c r="B15" s="2" t="s">
        <v>2</v>
      </c>
      <c r="C15">
        <f>SUMPRODUCT(dvars,objectivecoeffs)</f>
        <v>12714</v>
      </c>
    </row>
    <row r="16" spans="1:4" x14ac:dyDescent="0.5">
      <c r="C16" s="2" t="s">
        <v>3</v>
      </c>
      <c r="D16">
        <f>SUMPRODUCT(dvars,constraintcoeffs)</f>
        <v>645</v>
      </c>
    </row>
    <row r="17" spans="1:4" x14ac:dyDescent="0.5">
      <c r="D17" s="1" t="s">
        <v>5</v>
      </c>
    </row>
    <row r="18" spans="1:4" x14ac:dyDescent="0.5">
      <c r="C18" s="2" t="s">
        <v>4</v>
      </c>
      <c r="D18">
        <v>645</v>
      </c>
    </row>
    <row r="20" spans="1:4" x14ac:dyDescent="0.5">
      <c r="B20" s="2" t="s">
        <v>6</v>
      </c>
      <c r="C20" s="2" t="s">
        <v>9</v>
      </c>
    </row>
    <row r="21" spans="1:4" x14ac:dyDescent="0.5">
      <c r="B21" t="s">
        <v>11</v>
      </c>
      <c r="C21" t="s">
        <v>12</v>
      </c>
    </row>
    <row r="22" spans="1:4" x14ac:dyDescent="0.5">
      <c r="B22" t="s">
        <v>10</v>
      </c>
      <c r="C22" t="s">
        <v>13</v>
      </c>
    </row>
    <row r="23" spans="1:4" x14ac:dyDescent="0.5">
      <c r="B23" t="s">
        <v>8</v>
      </c>
      <c r="C23" t="s">
        <v>14</v>
      </c>
    </row>
    <row r="24" spans="1:4" x14ac:dyDescent="0.5">
      <c r="B24" t="s">
        <v>15</v>
      </c>
      <c r="C24" t="s">
        <v>16</v>
      </c>
    </row>
    <row r="25" spans="1:4" x14ac:dyDescent="0.5">
      <c r="B25" t="s">
        <v>7</v>
      </c>
      <c r="C25" t="s">
        <v>17</v>
      </c>
    </row>
    <row r="26" spans="1:4" x14ac:dyDescent="0.5">
      <c r="B26" t="s">
        <v>18</v>
      </c>
      <c r="C26" t="s">
        <v>19</v>
      </c>
    </row>
    <row r="27" spans="1:4" x14ac:dyDescent="0.5">
      <c r="A27" t="s">
        <v>21</v>
      </c>
    </row>
    <row r="28" spans="1:4" x14ac:dyDescent="0.5">
      <c r="A28" t="s">
        <v>22</v>
      </c>
    </row>
    <row r="29" spans="1:4" x14ac:dyDescent="0.5">
      <c r="A29" t="s">
        <v>23</v>
      </c>
    </row>
    <row r="30" spans="1:4" x14ac:dyDescent="0.5">
      <c r="A30" t="s">
        <v>24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Answer Report 1</vt:lpstr>
      <vt:lpstr>Sheet1</vt:lpstr>
      <vt:lpstr>constraintcoeffs</vt:lpstr>
      <vt:lpstr>dvars</vt:lpstr>
      <vt:lpstr>lhsvalue</vt:lpstr>
      <vt:lpstr>objectivecoeffs</vt:lpstr>
      <vt:lpstr>objectivevalue</vt:lpstr>
      <vt:lpstr>rhsvalue</vt:lpstr>
    </vt:vector>
  </TitlesOfParts>
  <Company>Wharton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Kimbrough</dc:creator>
  <cp:lastModifiedBy>SCS Helpdesk-Temp</cp:lastModifiedBy>
  <dcterms:created xsi:type="dcterms:W3CDTF">2013-10-10T23:07:24Z</dcterms:created>
  <dcterms:modified xsi:type="dcterms:W3CDTF">2015-01-30T07:37:10Z</dcterms:modified>
</cp:coreProperties>
</file>