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340" yWindow="60" windowWidth="16605" windowHeight="9375" tabRatio="500"/>
  </bookViews>
  <sheets>
    <sheet name="Wagner Diet" sheetId="1" r:id="rId1"/>
  </sheets>
  <definedNames>
    <definedName name="c_1">'Wagner Diet'!$A$5</definedName>
    <definedName name="c_2">'Wagner Diet'!$B$5</definedName>
    <definedName name="c_3">'Wagner Diet'!$C$5</definedName>
    <definedName name="dvars">'Wagner Diet'!$A$3:$C$3</definedName>
    <definedName name="Ingredient_A">'Wagner Diet'!$F$10</definedName>
    <definedName name="Ingredient_B">'Wagner Diet'!$F$11</definedName>
    <definedName name="Ingredient_C">'Wagner Diet'!$F$12</definedName>
    <definedName name="Ingredient_D">'Wagner Diet'!$F$13</definedName>
    <definedName name="LHS">'Wagner Diet'!$F$10:$F$13</definedName>
    <definedName name="objcoeffs">'Wagner Diet'!$A$5:$C$5</definedName>
    <definedName name="objective">'Wagner Diet'!$A$7</definedName>
    <definedName name="RHS">'Wagner Diet'!$H$10:$H$13</definedName>
    <definedName name="solver_adj" localSheetId="0" hidden="1">'Wagner Diet'!$A$3:$C$3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'Wagner Diet'!$F$10:$F$13</definedName>
    <definedName name="solver_lhs2" localSheetId="0" hidden="1">'Wagner Diet'!$F$10:$F$13</definedName>
    <definedName name="solver_lin" localSheetId="0" hidden="1">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'Wagner Diet'!$A$7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3</definedName>
    <definedName name="solver_rhs1" localSheetId="0" hidden="1">RHS</definedName>
    <definedName name="solver_rhs2" localSheetId="0" hidden="1">RHS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  <definedName name="x_1">'Wagner Diet'!$A$3</definedName>
    <definedName name="x_2">'Wagner Diet'!$B$3</definedName>
    <definedName name="x_3">'Wagner Diet'!$C$3</definedName>
  </definedNames>
  <calcPr calcId="145621" calcMode="manual" calcCompleted="0" calcOnSave="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7" i="1" l="1"/>
  <c r="F11" i="1"/>
  <c r="F12" i="1"/>
  <c r="F13" i="1"/>
  <c r="F10" i="1"/>
</calcChain>
</file>

<file path=xl/sharedStrings.xml><?xml version="1.0" encoding="utf-8"?>
<sst xmlns="http://schemas.openxmlformats.org/spreadsheetml/2006/main" count="67" uniqueCount="45">
  <si>
    <t>x_1</t>
  </si>
  <si>
    <t>x_2</t>
  </si>
  <si>
    <t>x_3</t>
  </si>
  <si>
    <t>c_1</t>
  </si>
  <si>
    <t>c_2</t>
  </si>
  <si>
    <t>c_3</t>
  </si>
  <si>
    <t>min z =</t>
  </si>
  <si>
    <t>subject to:</t>
  </si>
  <si>
    <t>=</t>
  </si>
  <si>
    <t>&gt;=</t>
  </si>
  <si>
    <t>LHS values</t>
  </si>
  <si>
    <t>RHS values</t>
  </si>
  <si>
    <t>objective</t>
  </si>
  <si>
    <t>Ingredient_A</t>
  </si>
  <si>
    <t>Ingredient_B</t>
  </si>
  <si>
    <t>Ingredient_C</t>
  </si>
  <si>
    <t>Ingredient_D</t>
  </si>
  <si>
    <t>='Wagner Diet'!$A$5</t>
  </si>
  <si>
    <t>='Wagner Diet'!$B$5</t>
  </si>
  <si>
    <t>='Wagner Diet'!$C$5</t>
  </si>
  <si>
    <t>dvars</t>
  </si>
  <si>
    <t>='Wagner Diet'!$A$3:$C$3</t>
  </si>
  <si>
    <t>='Wagner Diet'!$F$10</t>
  </si>
  <si>
    <t>='Wagner Diet'!$F$11</t>
  </si>
  <si>
    <t>='Wagner Diet'!$F$12</t>
  </si>
  <si>
    <t>='Wagner Diet'!$F$13</t>
  </si>
  <si>
    <t>LHS</t>
  </si>
  <si>
    <t>='Wagner Diet'!$F$10:$F$13</t>
  </si>
  <si>
    <t>objcoeffs</t>
  </si>
  <si>
    <t>='Wagner Diet'!$A$5:$C$5</t>
  </si>
  <si>
    <t>='Wagner Diet'!$A$7</t>
  </si>
  <si>
    <t>RHS</t>
  </si>
  <si>
    <t>='Wagner Diet'!$H$10:$H$13</t>
  </si>
  <si>
    <t>='Wagner Diet'!$A$3</t>
  </si>
  <si>
    <t>='Wagner Diet'!$B$3</t>
  </si>
  <si>
    <t>='Wagner Diet'!$C$3</t>
  </si>
  <si>
    <t>decision variables</t>
  </si>
  <si>
    <t>objective function coefficient</t>
  </si>
  <si>
    <t>LHS value, ingredient A</t>
  </si>
  <si>
    <t>LHS value, ingredient B</t>
  </si>
  <si>
    <t>LHS value, ingredient C</t>
  </si>
  <si>
    <t>LHS value, ingredient D</t>
  </si>
  <si>
    <t>objective function coefficients</t>
  </si>
  <si>
    <t>objective value</t>
  </si>
  <si>
    <t>decision variable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</si>
</sst>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quotePrefix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3" fillId="3" borderId="0" xfId="0" applyFont="1" applyFill="1"/>
    <xf numFmtId="0" fontId="3" fillId="5" borderId="0" xfId="0" applyFont="1" applyFill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832485</xdr:colOff>
      <xdr:row>14</xdr:row>
      <xdr:rowOff>11430</xdr:rowOff>
    </xdr:from>
    <xdr:ext cx="1870769" cy="1125693"/>
    <xdr:sp macro="" textlink="">
      <xdr:nvSpPr>
        <xdr:cNvPr id="2" name="TextBox 1"/>
        <xdr:cNvSpPr txBox="1"/>
      </xdr:nvSpPr>
      <xdr:spPr>
        <a:xfrm>
          <a:off x="6471285" y="2785110"/>
          <a:ext cx="1870769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SG" sz="1100"/>
            <a:t>Documentation</a:t>
          </a:r>
          <a:r>
            <a:rPr lang="en-SG" sz="1100" baseline="0"/>
            <a:t> is c</a:t>
          </a:r>
          <a:r>
            <a:rPr lang="en-SG" sz="1100"/>
            <a:t>reated by </a:t>
          </a:r>
        </a:p>
        <a:p>
          <a:r>
            <a:rPr lang="en-SG" sz="1100"/>
            <a:t>Position cursor</a:t>
          </a:r>
          <a:r>
            <a:rPr lang="en-SG" sz="1100" baseline="0"/>
            <a:t> </a:t>
          </a:r>
          <a:endParaRPr lang="en-SG" sz="1100"/>
        </a:p>
        <a:p>
          <a:r>
            <a:rPr lang="en-SG" sz="1100"/>
            <a:t>Formulas-&gt;</a:t>
          </a:r>
        </a:p>
        <a:p>
          <a:r>
            <a:rPr lang="en-SG" sz="1100"/>
            <a:t>Use</a:t>
          </a:r>
          <a:r>
            <a:rPr lang="en-SG" sz="1100" baseline="0"/>
            <a:t> in Formula-&gt;</a:t>
          </a:r>
        </a:p>
        <a:p>
          <a:r>
            <a:rPr lang="en-SG" sz="1100" baseline="0"/>
            <a:t>P</a:t>
          </a:r>
          <a:r>
            <a:rPr lang="en-SG" sz="1100"/>
            <a:t>aste Names-&gt;</a:t>
          </a:r>
        </a:p>
        <a:p>
          <a:r>
            <a:rPr lang="en-SG" sz="1100"/>
            <a:t>Paste List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topLeftCell="A2" workbookViewId="0"/>
  </sheetViews>
  <sheetFormatPr defaultColWidth="11.25" defaultRowHeight="15.75" x14ac:dyDescent="0.25"/>
  <cols>
    <col min="1" max="1" width="13" customWidth="1"/>
    <col min="4" max="4" width="3.25" customWidth="1"/>
    <col min="5" max="5" width="12.75" customWidth="1"/>
    <col min="6" max="6" width="9.5" customWidth="1"/>
    <col min="7" max="7" width="3.5" customWidth="1"/>
    <col min="8" max="8" width="9.75" customWidth="1"/>
  </cols>
  <sheetData>
    <row r="2" spans="1:8" x14ac:dyDescent="0.25">
      <c r="A2" t="s">
        <v>0</v>
      </c>
      <c r="B2" t="s">
        <v>1</v>
      </c>
      <c r="C2" t="s">
        <v>2</v>
      </c>
    </row>
    <row r="3" spans="1:8" x14ac:dyDescent="0.25">
      <c r="A3" s="2"/>
      <c r="B3" s="2"/>
      <c r="C3" s="2"/>
    </row>
    <row r="4" spans="1:8" x14ac:dyDescent="0.25">
      <c r="A4" t="s">
        <v>3</v>
      </c>
      <c r="B4" t="s">
        <v>4</v>
      </c>
      <c r="C4" t="s">
        <v>5</v>
      </c>
    </row>
    <row r="5" spans="1:8" x14ac:dyDescent="0.25">
      <c r="A5" s="4">
        <v>41</v>
      </c>
      <c r="B5" s="4">
        <v>35</v>
      </c>
      <c r="C5" s="4">
        <v>96</v>
      </c>
    </row>
    <row r="6" spans="1:8" x14ac:dyDescent="0.25">
      <c r="A6" t="s">
        <v>6</v>
      </c>
    </row>
    <row r="7" spans="1:8" x14ac:dyDescent="0.25">
      <c r="A7" s="7">
        <f ca="1">SUMPRODUCT(dvars,objcoeffs)</f>
        <v>0</v>
      </c>
    </row>
    <row r="9" spans="1:8" x14ac:dyDescent="0.25">
      <c r="A9" t="s">
        <v>7</v>
      </c>
      <c r="F9" t="s">
        <v>10</v>
      </c>
      <c r="H9" t="s">
        <v>11</v>
      </c>
    </row>
    <row r="10" spans="1:8" x14ac:dyDescent="0.25">
      <c r="A10">
        <v>2</v>
      </c>
      <c r="B10">
        <v>3</v>
      </c>
      <c r="C10">
        <v>7</v>
      </c>
      <c r="D10" s="1" t="s">
        <v>8</v>
      </c>
      <c r="E10" s="1" t="s">
        <v>13</v>
      </c>
      <c r="F10" s="8">
        <f ca="1">SUMPRODUCT(A10:C10,dvars)</f>
        <v>0</v>
      </c>
      <c r="G10" s="1" t="s">
        <v>9</v>
      </c>
      <c r="H10" s="6">
        <v>1250</v>
      </c>
    </row>
    <row r="11" spans="1:8" x14ac:dyDescent="0.25">
      <c r="A11">
        <v>1</v>
      </c>
      <c r="B11">
        <v>1</v>
      </c>
      <c r="C11">
        <v>0</v>
      </c>
      <c r="D11" s="1" t="s">
        <v>8</v>
      </c>
      <c r="E11" s="1" t="s">
        <v>14</v>
      </c>
      <c r="F11" s="8">
        <f ca="1">SUMPRODUCT(A11:C11,dvars)</f>
        <v>0</v>
      </c>
      <c r="G11" s="1" t="s">
        <v>9</v>
      </c>
      <c r="H11" s="6">
        <v>250</v>
      </c>
    </row>
    <row r="12" spans="1:8" x14ac:dyDescent="0.25">
      <c r="A12">
        <v>5</v>
      </c>
      <c r="B12">
        <v>3</v>
      </c>
      <c r="C12">
        <v>0</v>
      </c>
      <c r="D12" s="1" t="s">
        <v>8</v>
      </c>
      <c r="E12" s="1" t="s">
        <v>15</v>
      </c>
      <c r="F12" s="8">
        <f ca="1">SUMPRODUCT(A12:C12,dvars)</f>
        <v>0</v>
      </c>
      <c r="G12" s="1" t="s">
        <v>9</v>
      </c>
      <c r="H12" s="6">
        <v>900</v>
      </c>
    </row>
    <row r="13" spans="1:8" x14ac:dyDescent="0.25">
      <c r="A13">
        <v>0.6</v>
      </c>
      <c r="B13">
        <v>0.25</v>
      </c>
      <c r="C13">
        <v>1</v>
      </c>
      <c r="D13" s="1" t="s">
        <v>8</v>
      </c>
      <c r="E13" s="1" t="s">
        <v>16</v>
      </c>
      <c r="F13" s="8">
        <f ca="1">SUMPRODUCT(A13:C13,dvars)</f>
        <v>0</v>
      </c>
      <c r="G13" s="1" t="s">
        <v>9</v>
      </c>
      <c r="H13" s="6">
        <v>232.5</v>
      </c>
    </row>
    <row r="15" spans="1:8" x14ac:dyDescent="0.25">
      <c r="A15" t="s">
        <v>3</v>
      </c>
      <c r="B15" t="s">
        <v>17</v>
      </c>
      <c r="E15" t="s">
        <v>37</v>
      </c>
    </row>
    <row r="16" spans="1:8" x14ac:dyDescent="0.25">
      <c r="A16" t="s">
        <v>4</v>
      </c>
      <c r="B16" t="s">
        <v>18</v>
      </c>
      <c r="E16" t="s">
        <v>37</v>
      </c>
    </row>
    <row r="17" spans="1:5" x14ac:dyDescent="0.25">
      <c r="A17" t="s">
        <v>5</v>
      </c>
      <c r="B17" t="s">
        <v>19</v>
      </c>
      <c r="E17" t="s">
        <v>37</v>
      </c>
    </row>
    <row r="18" spans="1:5" x14ac:dyDescent="0.25">
      <c r="A18" s="2" t="s">
        <v>20</v>
      </c>
      <c r="B18" t="s">
        <v>21</v>
      </c>
      <c r="E18" t="s">
        <v>36</v>
      </c>
    </row>
    <row r="19" spans="1:5" x14ac:dyDescent="0.25">
      <c r="A19" t="s">
        <v>13</v>
      </c>
      <c r="B19" t="s">
        <v>22</v>
      </c>
      <c r="E19" t="s">
        <v>38</v>
      </c>
    </row>
    <row r="20" spans="1:5" x14ac:dyDescent="0.25">
      <c r="A20" t="s">
        <v>14</v>
      </c>
      <c r="B20" t="s">
        <v>23</v>
      </c>
      <c r="E20" t="s">
        <v>39</v>
      </c>
    </row>
    <row r="21" spans="1:5" x14ac:dyDescent="0.25">
      <c r="A21" t="s">
        <v>15</v>
      </c>
      <c r="B21" t="s">
        <v>24</v>
      </c>
      <c r="E21" t="s">
        <v>40</v>
      </c>
    </row>
    <row r="22" spans="1:5" x14ac:dyDescent="0.25">
      <c r="A22" t="s">
        <v>16</v>
      </c>
      <c r="B22" t="s">
        <v>25</v>
      </c>
      <c r="E22" t="s">
        <v>41</v>
      </c>
    </row>
    <row r="23" spans="1:5" x14ac:dyDescent="0.25">
      <c r="A23" s="5" t="s">
        <v>26</v>
      </c>
      <c r="B23" t="s">
        <v>27</v>
      </c>
      <c r="E23" t="s">
        <v>10</v>
      </c>
    </row>
    <row r="24" spans="1:5" x14ac:dyDescent="0.25">
      <c r="A24" s="4" t="s">
        <v>28</v>
      </c>
      <c r="B24" t="s">
        <v>29</v>
      </c>
      <c r="E24" t="s">
        <v>42</v>
      </c>
    </row>
    <row r="25" spans="1:5" x14ac:dyDescent="0.25">
      <c r="A25" s="3" t="s">
        <v>12</v>
      </c>
      <c r="B25" t="s">
        <v>30</v>
      </c>
      <c r="E25" t="s">
        <v>43</v>
      </c>
    </row>
    <row r="26" spans="1:5" x14ac:dyDescent="0.25">
      <c r="A26" s="6" t="s">
        <v>31</v>
      </c>
      <c r="B26" t="s">
        <v>32</v>
      </c>
      <c r="E26" t="s">
        <v>11</v>
      </c>
    </row>
    <row r="27" spans="1:5" x14ac:dyDescent="0.25">
      <c r="A27" t="s">
        <v>0</v>
      </c>
      <c r="B27" t="s">
        <v>33</v>
      </c>
      <c r="E27" t="s">
        <v>44</v>
      </c>
    </row>
    <row r="28" spans="1:5" x14ac:dyDescent="0.25">
      <c r="A28" t="s">
        <v>1</v>
      </c>
      <c r="B28" t="s">
        <v>34</v>
      </c>
      <c r="E28" t="s">
        <v>44</v>
      </c>
    </row>
    <row r="29" spans="1:5" x14ac:dyDescent="0.25">
      <c r="A29" t="s">
        <v>2</v>
      </c>
      <c r="B29" t="s">
        <v>35</v>
      </c>
      <c r="E29" t="s">
        <v>44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16" baseType="lpstr">
      <vt:lpstr>Wagner Diet</vt:lpstr>
      <vt:lpstr>c_1</vt:lpstr>
      <vt:lpstr>c_2</vt:lpstr>
      <vt:lpstr>c_3</vt:lpstr>
      <vt:lpstr>dvars</vt:lpstr>
      <vt:lpstr>Ingredient_A</vt:lpstr>
      <vt:lpstr>Ingredient_B</vt:lpstr>
      <vt:lpstr>Ingredient_C</vt:lpstr>
      <vt:lpstr>Ingredient_D</vt:lpstr>
      <vt:lpstr>LHS</vt:lpstr>
      <vt:lpstr>objcoeffs</vt:lpstr>
      <vt:lpstr>objective</vt:lpstr>
      <vt:lpstr>RHS</vt:lpstr>
      <vt:lpstr>x_1</vt:lpstr>
      <vt:lpstr>x_2</vt:lpstr>
      <vt:lpstr>x_3</vt:lpstr>
    </vt:vector>
  </TitlesOfParts>
  <Company>Wharton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Kimbrough</dc:creator>
  <cp:lastModifiedBy>LAU Hoong Chuin</cp:lastModifiedBy>
  <dcterms:created xsi:type="dcterms:W3CDTF">2014-11-11T17:39:47Z</dcterms:created>
  <dcterms:modified xsi:type="dcterms:W3CDTF">2016-01-10T04:35:39Z</dcterms:modified>
</cp:coreProperties>
</file>